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Year End/Budget FY24/Final BORs to Joel/"/>
    </mc:Choice>
  </mc:AlternateContent>
  <xr:revisionPtr revIDLastSave="0" documentId="8_{970C230A-1426-4E1B-9254-1C0177E0DFAE}" xr6:coauthVersionLast="47" xr6:coauthVersionMax="47" xr10:uidLastSave="{00000000-0000-0000-0000-000000000000}"/>
  <bookViews>
    <workbookView xWindow="-28920" yWindow="-150" windowWidth="29040" windowHeight="15840" xr2:uid="{A934592C-FA26-45C2-A3B3-4A17C665D6E4}"/>
  </bookViews>
  <sheets>
    <sheet name="BOR-5" sheetId="1" r:id="rId1"/>
    <sheet name="BOR-5A" sheetId="2" r:id="rId2"/>
  </sheets>
  <definedNames>
    <definedName name="_xlnm.Print_Area" localSheetId="1">'BOR-5A'!$A$1:$H$37</definedName>
    <definedName name="_xlnm.Print_Area">'BOR-5'!$A$1:$H$56</definedName>
    <definedName name="_xlnm.Print_Titles" localSheetId="0">'BOR-5'!$1:$5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1" l="1"/>
  <c r="B55" i="1"/>
  <c r="E55" i="1"/>
  <c r="G50" i="1"/>
  <c r="G49" i="1"/>
  <c r="G47" i="1"/>
  <c r="G46" i="1"/>
  <c r="G44" i="1"/>
  <c r="G40" i="1"/>
  <c r="E27" i="1"/>
  <c r="H27" i="1"/>
  <c r="C27" i="1"/>
  <c r="D27" i="1"/>
  <c r="B27" i="1"/>
  <c r="H30" i="1"/>
  <c r="E30" i="1"/>
  <c r="G36" i="1"/>
  <c r="G35" i="1"/>
  <c r="G29" i="1"/>
  <c r="C29" i="1"/>
  <c r="G11" i="1"/>
  <c r="C11" i="1"/>
  <c r="D55" i="1"/>
  <c r="C44" i="1"/>
  <c r="C50" i="1"/>
  <c r="C49" i="1"/>
  <c r="C47" i="1"/>
  <c r="C46" i="1"/>
  <c r="C40" i="1"/>
  <c r="C41" i="1"/>
  <c r="C36" i="1"/>
  <c r="G27" i="1" l="1"/>
  <c r="C55" i="1"/>
  <c r="H55" i="1"/>
  <c r="F55" i="1"/>
  <c r="F30" i="1"/>
  <c r="G30" i="1" s="1"/>
  <c r="D30" i="1"/>
  <c r="D56" i="1" s="1"/>
  <c r="B30" i="1"/>
  <c r="H56" i="1" l="1"/>
  <c r="E56" i="1"/>
  <c r="C56" i="1"/>
  <c r="F56" i="1"/>
  <c r="C30" i="1"/>
  <c r="G55" i="1"/>
  <c r="G56" i="1" l="1"/>
</calcChain>
</file>

<file path=xl/sharedStrings.xml><?xml version="1.0" encoding="utf-8"?>
<sst xmlns="http://schemas.openxmlformats.org/spreadsheetml/2006/main" count="95" uniqueCount="73">
  <si>
    <t>Board of Regents</t>
  </si>
  <si>
    <t>Institution:</t>
  </si>
  <si>
    <t>Form BOR-5</t>
  </si>
  <si>
    <t>Schedule of Unrestricted Scholarships &amp; Fee Exemptions</t>
  </si>
  <si>
    <t>Number</t>
  </si>
  <si>
    <t>Average Value</t>
  </si>
  <si>
    <t>Actual</t>
  </si>
  <si>
    <t>Awarded</t>
  </si>
  <si>
    <t>Budgeted</t>
  </si>
  <si>
    <t xml:space="preserve">  </t>
  </si>
  <si>
    <t>Per Year</t>
  </si>
  <si>
    <t>2022-23</t>
  </si>
  <si>
    <t>In-State</t>
  </si>
  <si>
    <t>Out of State</t>
  </si>
  <si>
    <t>2023-24</t>
  </si>
  <si>
    <t>Type of Scholarships</t>
  </si>
  <si>
    <t>Academic</t>
  </si>
  <si>
    <t>Athletic</t>
  </si>
  <si>
    <t>Band</t>
  </si>
  <si>
    <t>Foreign language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</si>
  <si>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</si>
  <si>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</si>
  <si>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</si>
  <si>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</si>
  <si>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</si>
  <si>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</si>
  <si>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</si>
  <si>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</si>
  <si>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</si>
  <si>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</si>
  <si>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</si>
  <si>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</si>
  <si>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</si>
  <si>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</si>
  <si>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</si>
  <si>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</si>
  <si>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</si>
  <si>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</si>
  <si>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</si>
  <si>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</si>
  <si>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</si>
  <si>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</si>
  <si>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</si>
  <si>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</si>
  <si>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</si>
  <si>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</si>
  <si>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</si>
  <si>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</si>
  <si>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</si>
  <si>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</si>
  <si>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</si>
  <si>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</si>
  <si>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</si>
  <si>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</si>
  <si>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</si>
  <si>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</si>
  <si>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</si>
  <si>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</si>
  <si>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</si>
  <si>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 xml:space="preserve"> </t>
  </si>
  <si>
    <t>Total Scholarships and Fee Exemptions</t>
  </si>
  <si>
    <t>Form BOR-5A</t>
  </si>
  <si>
    <t xml:space="preserve">5% Needs Based Assistance Funds   </t>
  </si>
  <si>
    <t>Program Description</t>
  </si>
  <si>
    <t>River Parishes Community College</t>
  </si>
  <si>
    <t xml:space="preserve">         High School Students</t>
  </si>
  <si>
    <t xml:space="preserve">         SGA Officers</t>
  </si>
  <si>
    <t xml:space="preserve">         VA Depend/Surv T29</t>
  </si>
  <si>
    <t>High School (Rougarous Plus One - RPS)</t>
  </si>
  <si>
    <t xml:space="preserve">         Act 741 GRAD Act - 5% Need-based (5 for 6)</t>
  </si>
  <si>
    <t xml:space="preserve">              A contra-revenue account is booked to record scholarship and fellowship exemptions.</t>
  </si>
  <si>
    <t>**Note: The BOR-5 does not agree to the BOR-1, 4 or 4a because RPCC does not currently record expenditures for some scholarships and fee exemptions.</t>
  </si>
  <si>
    <t>Act 741 GRAD Act - 5% Need-based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</si>
</sst>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28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3" fontId="2" fillId="0" borderId="0" xfId="1" applyNumberFormat="1" applyFont="1"/>
    <xf numFmtId="3" fontId="3" fillId="0" borderId="0" xfId="1" applyNumberFormat="1" applyFont="1"/>
    <xf numFmtId="0" fontId="3" fillId="0" borderId="1" xfId="1" applyFont="1" applyBorder="1"/>
    <xf numFmtId="3" fontId="3" fillId="0" borderId="1" xfId="1" applyNumberFormat="1" applyFont="1" applyBorder="1"/>
    <xf numFmtId="0" fontId="3" fillId="0" borderId="0" xfId="1" applyFont="1"/>
    <xf numFmtId="3" fontId="2" fillId="0" borderId="2" xfId="1" applyNumberFormat="1" applyFont="1" applyBorder="1"/>
    <xf numFmtId="3" fontId="3" fillId="0" borderId="2" xfId="1" applyNumberFormat="1" applyFont="1" applyBorder="1"/>
    <xf numFmtId="0" fontId="4" fillId="0" borderId="3" xfId="1" applyFont="1" applyBorder="1"/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left"/>
    </xf>
    <xf numFmtId="0" fontId="5" fillId="0" borderId="8" xfId="1" applyFont="1" applyBorder="1" applyAlignment="1">
      <alignment horizontal="center"/>
    </xf>
    <xf numFmtId="0" fontId="4" fillId="0" borderId="0" xfId="1" applyFont="1"/>
    <xf numFmtId="0" fontId="4" fillId="0" borderId="9" xfId="1" applyFont="1" applyBorder="1"/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4" fillId="0" borderId="17" xfId="1" applyFont="1" applyBorder="1"/>
    <xf numFmtId="164" fontId="4" fillId="0" borderId="17" xfId="1" applyNumberFormat="1" applyFont="1" applyBorder="1"/>
    <xf numFmtId="164" fontId="4" fillId="0" borderId="18" xfId="1" applyNumberFormat="1" applyFont="1" applyBorder="1"/>
    <xf numFmtId="3" fontId="4" fillId="0" borderId="0" xfId="1" applyNumberFormat="1" applyFont="1"/>
    <xf numFmtId="3" fontId="4" fillId="0" borderId="17" xfId="1" applyNumberFormat="1" applyFont="1" applyBorder="1"/>
    <xf numFmtId="164" fontId="4" fillId="0" borderId="19" xfId="1" applyNumberFormat="1" applyFont="1" applyBorder="1"/>
    <xf numFmtId="0" fontId="4" fillId="0" borderId="20" xfId="1" applyFont="1" applyBorder="1"/>
    <xf numFmtId="0" fontId="4" fillId="0" borderId="4" xfId="1" applyFont="1" applyBorder="1"/>
    <xf numFmtId="164" fontId="4" fillId="0" borderId="4" xfId="1" applyNumberFormat="1" applyFont="1" applyBorder="1"/>
    <xf numFmtId="164" fontId="4" fillId="0" borderId="21" xfId="1" applyNumberFormat="1" applyFont="1" applyBorder="1"/>
    <xf numFmtId="3" fontId="4" fillId="0" borderId="22" xfId="1" applyNumberFormat="1" applyFont="1" applyBorder="1"/>
    <xf numFmtId="3" fontId="4" fillId="0" borderId="4" xfId="1" applyNumberFormat="1" applyFont="1" applyBorder="1"/>
    <xf numFmtId="164" fontId="4" fillId="0" borderId="23" xfId="1" applyNumberFormat="1" applyFont="1" applyBorder="1"/>
    <xf numFmtId="0" fontId="5" fillId="0" borderId="24" xfId="1" applyFont="1" applyBorder="1"/>
    <xf numFmtId="164" fontId="4" fillId="0" borderId="20" xfId="1" applyNumberFormat="1" applyFont="1" applyBorder="1"/>
    <xf numFmtId="3" fontId="4" fillId="0" borderId="25" xfId="1" applyNumberFormat="1" applyFont="1" applyBorder="1"/>
    <xf numFmtId="3" fontId="4" fillId="0" borderId="26" xfId="1" applyNumberFormat="1" applyFont="1" applyBorder="1"/>
    <xf numFmtId="3" fontId="4" fillId="0" borderId="20" xfId="1" applyNumberFormat="1" applyFont="1" applyBorder="1"/>
    <xf numFmtId="3" fontId="4" fillId="0" borderId="27" xfId="1" applyNumberFormat="1" applyFont="1" applyBorder="1"/>
    <xf numFmtId="0" fontId="5" fillId="0" borderId="22" xfId="1" applyFont="1" applyBorder="1"/>
    <xf numFmtId="0" fontId="4" fillId="0" borderId="22" xfId="1" applyFont="1" applyBorder="1"/>
    <xf numFmtId="164" fontId="4" fillId="0" borderId="22" xfId="1" applyNumberFormat="1" applyFont="1" applyBorder="1"/>
    <xf numFmtId="0" fontId="5" fillId="0" borderId="28" xfId="1" applyFont="1" applyBorder="1" applyAlignment="1">
      <alignment horizontal="center"/>
    </xf>
    <xf numFmtId="3" fontId="4" fillId="0" borderId="18" xfId="1" applyNumberFormat="1" applyFont="1" applyBorder="1"/>
    <xf numFmtId="164" fontId="4" fillId="0" borderId="28" xfId="1" applyNumberFormat="1" applyFont="1" applyBorder="1"/>
    <xf numFmtId="0" fontId="5" fillId="0" borderId="4" xfId="1" applyFont="1" applyBorder="1"/>
    <xf numFmtId="164" fontId="4" fillId="0" borderId="31" xfId="1" applyNumberFormat="1" applyFont="1" applyBorder="1"/>
    <xf numFmtId="0" fontId="4" fillId="0" borderId="4" xfId="1" applyFont="1" applyBorder="1" applyAlignment="1">
      <alignment shrinkToFit="1"/>
    </xf>
    <xf numFmtId="0" fontId="5" fillId="0" borderId="4" xfId="1" applyFont="1" applyBorder="1" applyAlignment="1">
      <alignment shrinkToFit="1"/>
    </xf>
    <xf numFmtId="0" fontId="4" fillId="0" borderId="17" xfId="1" applyFont="1" applyBorder="1" applyAlignment="1">
      <alignment shrinkToFit="1"/>
    </xf>
    <xf numFmtId="164" fontId="4" fillId="0" borderId="29" xfId="1" applyNumberFormat="1" applyFont="1" applyBorder="1"/>
    <xf numFmtId="3" fontId="4" fillId="0" borderId="31" xfId="1" applyNumberFormat="1" applyFont="1" applyBorder="1"/>
    <xf numFmtId="3" fontId="4" fillId="0" borderId="24" xfId="1" applyNumberFormat="1" applyFont="1" applyBorder="1"/>
    <xf numFmtId="3" fontId="6" fillId="0" borderId="0" xfId="1" applyNumberFormat="1" applyFont="1"/>
    <xf numFmtId="3" fontId="1" fillId="0" borderId="0" xfId="1" applyNumberFormat="1"/>
    <xf numFmtId="0" fontId="1" fillId="0" borderId="1" xfId="1" applyBorder="1"/>
    <xf numFmtId="3" fontId="1" fillId="0" borderId="1" xfId="1" applyNumberFormat="1" applyBorder="1"/>
    <xf numFmtId="0" fontId="7" fillId="0" borderId="0" xfId="1" applyFont="1"/>
    <xf numFmtId="3" fontId="6" fillId="0" borderId="2" xfId="1" applyNumberFormat="1" applyFont="1" applyBorder="1"/>
    <xf numFmtId="3" fontId="1" fillId="0" borderId="2" xfId="1" applyNumberFormat="1" applyBorder="1"/>
    <xf numFmtId="0" fontId="1" fillId="0" borderId="0" xfId="1"/>
    <xf numFmtId="0" fontId="1" fillId="0" borderId="3" xfId="1" applyBorder="1"/>
    <xf numFmtId="0" fontId="6" fillId="0" borderId="4" xfId="1" applyFont="1" applyBorder="1" applyAlignment="1">
      <alignment horizontal="center"/>
    </xf>
    <xf numFmtId="0" fontId="6" fillId="0" borderId="32" xfId="1" applyFont="1" applyBorder="1" applyAlignment="1">
      <alignment horizontal="center"/>
    </xf>
    <xf numFmtId="0" fontId="6" fillId="0" borderId="33" xfId="1" applyFont="1" applyBorder="1" applyAlignment="1">
      <alignment horizontal="right"/>
    </xf>
    <xf numFmtId="0" fontId="6" fillId="0" borderId="7" xfId="1" applyFont="1" applyBorder="1" applyAlignment="1">
      <alignment horizontal="left"/>
    </xf>
    <xf numFmtId="0" fontId="6" fillId="0" borderId="8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0" borderId="34" xfId="1" applyFont="1" applyBorder="1" applyAlignment="1">
      <alignment horizontal="center"/>
    </xf>
    <xf numFmtId="0" fontId="6" fillId="0" borderId="35" xfId="1" applyFont="1" applyBorder="1" applyAlignment="1">
      <alignment horizontal="center"/>
    </xf>
    <xf numFmtId="0" fontId="6" fillId="0" borderId="36" xfId="1" applyFont="1" applyBorder="1" applyAlignment="1">
      <alignment horizontal="center"/>
    </xf>
    <xf numFmtId="0" fontId="1" fillId="0" borderId="37" xfId="1" applyBorder="1"/>
    <xf numFmtId="0" fontId="1" fillId="0" borderId="37" xfId="1" applyBorder="1" applyAlignment="1">
      <alignment horizontal="center"/>
    </xf>
    <xf numFmtId="165" fontId="1" fillId="0" borderId="38" xfId="1" applyNumberFormat="1" applyBorder="1"/>
    <xf numFmtId="0" fontId="1" fillId="0" borderId="39" xfId="1" applyBorder="1" applyAlignment="1">
      <alignment horizontal="center"/>
    </xf>
    <xf numFmtId="165" fontId="1" fillId="0" borderId="37" xfId="1" applyNumberFormat="1" applyBorder="1"/>
    <xf numFmtId="0" fontId="5" fillId="0" borderId="24" xfId="1" applyFont="1" applyFill="1" applyBorder="1" applyAlignment="1">
      <alignment horizontal="left"/>
    </xf>
    <xf numFmtId="0" fontId="4" fillId="0" borderId="24" xfId="1" applyFont="1" applyFill="1" applyBorder="1"/>
    <xf numFmtId="3" fontId="4" fillId="0" borderId="29" xfId="1" applyNumberFormat="1" applyFont="1" applyFill="1" applyBorder="1"/>
    <xf numFmtId="3" fontId="4" fillId="0" borderId="30" xfId="1" applyNumberFormat="1" applyFont="1" applyFill="1" applyBorder="1"/>
    <xf numFmtId="3" fontId="4" fillId="0" borderId="24" xfId="1" applyNumberFormat="1" applyFont="1" applyFill="1" applyBorder="1"/>
    <xf numFmtId="164" fontId="4" fillId="0" borderId="24" xfId="1" applyNumberFormat="1" applyFont="1" applyFill="1" applyBorder="1"/>
  </cellXfs>
  <cellStyles count="2">
    <cellStyle name="Normal" xfId="0" builtinId="0"/>
    <cellStyle name="Normal 2" xfId="1" xr:uid="{2F3D755E-00BD-498C-B986-AD8147D5D9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CC10-0690-4579-A336-2DE4EFA936EC}">
  <dimension ref="A1:K59"/>
  <sheetViews>
    <sheetView tabSelected="1" showOutlineSymbols="0" zoomScaleNormal="100" workbookViewId="0">
      <pane xSplit="1" ySplit="6" topLeftCell="B7" activePane="bottomRight" state="frozen"/>
      <selection activeCell="G14" sqref="G14"/>
      <selection pane="topRight" activeCell="G14" sqref="G14"/>
      <selection pane="bottomLeft" activeCell="G14" sqref="G14"/>
      <selection pane="bottomRight" activeCell="A24" sqref="A24"/>
    </sheetView>
  </sheetViews>
  <sheetFormatPr defaultColWidth="12.42578125" defaultRowHeight="15" customHeight="1" x14ac:dyDescent="0.2"/>
  <cols>
    <col min="1" max="1" width="97" style="14" bestFit="1" customWidth="1"/>
    <col min="2" max="8" width="16.42578125" style="14" customWidth="1"/>
    <col min="9" max="16384" width="12.42578125" style="14"/>
  </cols>
  <sheetData>
    <row r="1" spans="1:11" s="5" customFormat="1" ht="20.100000000000001" customHeight="1" x14ac:dyDescent="0.25">
      <c r="A1" s="1" t="s">
        <v>0</v>
      </c>
      <c r="B1" s="2"/>
      <c r="C1" s="1" t="s">
        <v>1</v>
      </c>
      <c r="D1" s="2"/>
      <c r="E1" s="3" t="s">
        <v>64</v>
      </c>
      <c r="F1" s="4"/>
      <c r="G1" s="3"/>
      <c r="H1" s="4"/>
      <c r="I1" s="2"/>
      <c r="K1" s="2"/>
    </row>
    <row r="2" spans="1:11" s="5" customFormat="1" ht="20.100000000000001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5" customFormat="1" ht="20.100000000000001" customHeight="1" thickBot="1" x14ac:dyDescent="0.3">
      <c r="A3" s="6" t="s">
        <v>3</v>
      </c>
      <c r="B3" s="7"/>
      <c r="C3" s="7"/>
      <c r="D3" s="7"/>
      <c r="E3" s="7"/>
      <c r="F3" s="7"/>
      <c r="G3" s="7"/>
      <c r="H3" s="7"/>
      <c r="I3" s="2"/>
      <c r="J3" s="2"/>
      <c r="K3" s="2"/>
    </row>
    <row r="4" spans="1:11" ht="15" customHeight="1" thickTop="1" x14ac:dyDescent="0.25">
      <c r="A4" s="8"/>
      <c r="B4" s="9" t="s">
        <v>4</v>
      </c>
      <c r="C4" s="9" t="s">
        <v>5</v>
      </c>
      <c r="D4" s="10" t="s">
        <v>6</v>
      </c>
      <c r="E4" s="11" t="s">
        <v>4</v>
      </c>
      <c r="F4" s="12" t="s">
        <v>7</v>
      </c>
      <c r="G4" s="9" t="s">
        <v>5</v>
      </c>
      <c r="H4" s="13" t="s">
        <v>8</v>
      </c>
    </row>
    <row r="5" spans="1:11" ht="15" customHeight="1" x14ac:dyDescent="0.25">
      <c r="A5" s="15" t="s">
        <v>9</v>
      </c>
      <c r="B5" s="16" t="s">
        <v>7</v>
      </c>
      <c r="C5" s="16" t="s">
        <v>10</v>
      </c>
      <c r="D5" s="17" t="s">
        <v>11</v>
      </c>
      <c r="E5" s="18" t="s">
        <v>12</v>
      </c>
      <c r="F5" s="16" t="s">
        <v>13</v>
      </c>
      <c r="G5" s="16" t="s">
        <v>10</v>
      </c>
      <c r="H5" s="16" t="s">
        <v>14</v>
      </c>
    </row>
    <row r="6" spans="1:11" ht="15" customHeight="1" x14ac:dyDescent="0.25">
      <c r="A6" s="19" t="s">
        <v>15</v>
      </c>
      <c r="B6" s="20"/>
      <c r="C6" s="21"/>
      <c r="D6" s="22"/>
      <c r="E6" s="23"/>
      <c r="F6" s="20"/>
      <c r="G6" s="21"/>
      <c r="H6" s="24"/>
    </row>
    <row r="7" spans="1:11" ht="15" customHeight="1" x14ac:dyDescent="0.2">
      <c r="A7" s="25" t="s">
        <v>16</v>
      </c>
      <c r="B7" s="25"/>
      <c r="C7" s="26"/>
      <c r="D7" s="27"/>
      <c r="E7" s="28"/>
      <c r="F7" s="29"/>
      <c r="G7" s="26"/>
      <c r="H7" s="30"/>
    </row>
    <row r="8" spans="1:11" ht="15" customHeight="1" x14ac:dyDescent="0.2">
      <c r="A8" s="31" t="s">
        <v>17</v>
      </c>
      <c r="B8" s="32"/>
      <c r="C8" s="33"/>
      <c r="D8" s="34"/>
      <c r="E8" s="35"/>
      <c r="F8" s="36"/>
      <c r="G8" s="33"/>
      <c r="H8" s="37"/>
    </row>
    <row r="9" spans="1:11" ht="15" customHeight="1" x14ac:dyDescent="0.2">
      <c r="A9" s="32" t="s">
        <v>18</v>
      </c>
      <c r="B9" s="32"/>
      <c r="C9" s="33"/>
      <c r="D9" s="34"/>
      <c r="E9" s="35"/>
      <c r="F9" s="36"/>
      <c r="G9" s="33"/>
      <c r="H9" s="37"/>
    </row>
    <row r="10" spans="1:11" ht="15" customHeight="1" x14ac:dyDescent="0.2">
      <c r="A10" s="32" t="s">
        <v>19</v>
      </c>
      <c r="B10" s="32"/>
      <c r="C10" s="33"/>
      <c r="D10" s="34"/>
      <c r="E10" s="35"/>
      <c r="F10" s="36"/>
      <c r="G10" s="33"/>
      <c r="H10" s="37"/>
    </row>
    <row r="11" spans="1:11" ht="15" customHeight="1" x14ac:dyDescent="0.2">
      <c r="A11" s="32" t="s">
        <v>68</v>
      </c>
      <c r="B11" s="32">
        <v>40</v>
      </c>
      <c r="C11" s="33">
        <f>+D11/B11</f>
        <v>1000</v>
      </c>
      <c r="D11" s="34">
        <v>40000</v>
      </c>
      <c r="E11" s="35">
        <v>60</v>
      </c>
      <c r="F11" s="36"/>
      <c r="G11" s="33">
        <f>+H11/E11</f>
        <v>1000</v>
      </c>
      <c r="H11" s="37">
        <v>60000</v>
      </c>
    </row>
    <row r="12" spans="1:11" ht="15" customHeight="1" x14ac:dyDescent="0.2">
      <c r="A12" s="32" t="s">
        <v>20</v>
      </c>
      <c r="B12" s="32"/>
      <c r="C12" s="33"/>
      <c r="D12" s="34"/>
      <c r="E12" s="35"/>
      <c r="F12" s="36"/>
      <c r="G12" s="33"/>
      <c r="H12" s="37"/>
    </row>
    <row r="13" spans="1:11" ht="15" customHeight="1" x14ac:dyDescent="0.2">
      <c r="A13" s="32" t="s">
        <v>21</v>
      </c>
      <c r="B13" s="32"/>
      <c r="C13" s="33"/>
      <c r="D13" s="34"/>
      <c r="E13" s="35"/>
      <c r="F13" s="36"/>
      <c r="G13" s="33"/>
      <c r="H13" s="37"/>
    </row>
    <row r="14" spans="1:11" ht="15" customHeight="1" x14ac:dyDescent="0.2">
      <c r="A14" s="32" t="s">
        <v>22</v>
      </c>
      <c r="B14" s="32"/>
      <c r="C14" s="33"/>
      <c r="D14" s="34"/>
      <c r="E14" s="35"/>
      <c r="F14" s="36"/>
      <c r="G14" s="33"/>
      <c r="H14" s="37"/>
    </row>
    <row r="15" spans="1:11" ht="15" customHeight="1" x14ac:dyDescent="0.2">
      <c r="A15" s="32" t="s">
        <v>23</v>
      </c>
      <c r="B15" s="32"/>
      <c r="C15" s="33"/>
      <c r="D15" s="34"/>
      <c r="E15" s="35"/>
      <c r="F15" s="36"/>
      <c r="G15" s="33"/>
      <c r="H15" s="37"/>
    </row>
    <row r="16" spans="1:11" ht="15" customHeight="1" x14ac:dyDescent="0.2">
      <c r="A16" s="32" t="s">
        <v>24</v>
      </c>
      <c r="B16" s="32"/>
      <c r="C16" s="33"/>
      <c r="D16" s="34"/>
      <c r="E16" s="35"/>
      <c r="F16" s="36"/>
      <c r="G16" s="33"/>
      <c r="H16" s="37"/>
    </row>
    <row r="17" spans="1:9" ht="15" customHeight="1" x14ac:dyDescent="0.2">
      <c r="A17" s="32" t="s">
        <v>25</v>
      </c>
      <c r="B17" s="32"/>
      <c r="C17" s="33"/>
      <c r="D17" s="34"/>
      <c r="E17" s="35"/>
      <c r="F17" s="36"/>
      <c r="G17" s="33"/>
      <c r="H17" s="37"/>
    </row>
    <row r="18" spans="1:9" ht="15" customHeight="1" x14ac:dyDescent="0.2">
      <c r="A18" s="32" t="s">
        <v>26</v>
      </c>
      <c r="B18" s="32"/>
      <c r="C18" s="33"/>
      <c r="D18" s="34"/>
      <c r="E18" s="35"/>
      <c r="F18" s="36"/>
      <c r="G18" s="33"/>
      <c r="H18" s="37"/>
    </row>
    <row r="19" spans="1:9" ht="15" customHeight="1" x14ac:dyDescent="0.2">
      <c r="A19" s="32" t="s">
        <v>27</v>
      </c>
      <c r="B19" s="32"/>
      <c r="C19" s="33"/>
      <c r="D19" s="34"/>
      <c r="E19" s="35"/>
      <c r="F19" s="36"/>
      <c r="G19" s="33"/>
      <c r="H19" s="37"/>
    </row>
    <row r="20" spans="1:9" ht="15" customHeight="1" x14ac:dyDescent="0.2">
      <c r="A20" s="32" t="s">
        <v>28</v>
      </c>
      <c r="B20" s="32"/>
      <c r="C20" s="33"/>
      <c r="D20" s="34"/>
      <c r="E20" s="35"/>
      <c r="F20" s="36"/>
      <c r="G20" s="33"/>
      <c r="H20" s="37"/>
    </row>
    <row r="21" spans="1:9" ht="15" customHeight="1" x14ac:dyDescent="0.2">
      <c r="A21" s="32" t="s">
        <v>29</v>
      </c>
      <c r="B21" s="32"/>
      <c r="C21" s="33"/>
      <c r="D21" s="34"/>
      <c r="E21" s="35"/>
      <c r="F21" s="36"/>
      <c r="G21" s="33"/>
      <c r="H21" s="37"/>
    </row>
    <row r="22" spans="1:9" ht="15" customHeight="1" x14ac:dyDescent="0.2">
      <c r="A22" s="32" t="s">
        <v>30</v>
      </c>
      <c r="B22" s="32"/>
      <c r="C22" s="33"/>
      <c r="D22" s="34"/>
      <c r="E22" s="35"/>
      <c r="F22" s="36"/>
      <c r="G22" s="33"/>
      <c r="H22" s="37"/>
    </row>
    <row r="23" spans="1:9" ht="15" customHeight="1" x14ac:dyDescent="0.2">
      <c r="A23" s="32" t="s">
        <v>31</v>
      </c>
      <c r="B23" s="32"/>
      <c r="C23" s="33"/>
      <c r="D23" s="34"/>
      <c r="E23" s="35"/>
      <c r="F23" s="36"/>
      <c r="G23" s="33"/>
      <c r="H23" s="37"/>
    </row>
    <row r="24" spans="1:9" ht="15" customHeight="1" x14ac:dyDescent="0.2">
      <c r="A24" s="32" t="s">
        <v>32</v>
      </c>
      <c r="B24" s="32"/>
      <c r="C24" s="33"/>
      <c r="D24" s="34"/>
      <c r="E24" s="35"/>
      <c r="F24" s="36"/>
      <c r="G24" s="33"/>
      <c r="H24" s="37"/>
    </row>
    <row r="25" spans="1:9" ht="15" customHeight="1" x14ac:dyDescent="0.2">
      <c r="A25" s="32" t="s">
        <v>33</v>
      </c>
      <c r="B25" s="32"/>
      <c r="C25" s="33"/>
      <c r="D25" s="34"/>
      <c r="E25" s="35"/>
      <c r="F25" s="36"/>
      <c r="G25" s="33"/>
      <c r="H25" s="37"/>
    </row>
    <row r="26" spans="1:9" ht="15" customHeight="1" x14ac:dyDescent="0.2">
      <c r="A26" s="32" t="s">
        <v>34</v>
      </c>
      <c r="B26" s="32"/>
      <c r="C26" s="33"/>
      <c r="D26" s="34"/>
      <c r="E26" s="35"/>
      <c r="F26" s="36"/>
      <c r="G26" s="33"/>
      <c r="H26" s="37"/>
    </row>
    <row r="27" spans="1:9" ht="15" customHeight="1" x14ac:dyDescent="0.2">
      <c r="A27" s="32" t="s">
        <v>35</v>
      </c>
      <c r="B27" s="32">
        <f>+B29</f>
        <v>5</v>
      </c>
      <c r="C27" s="33">
        <f>+D27/B27</f>
        <v>1079.144</v>
      </c>
      <c r="D27" s="34">
        <f>+D29</f>
        <v>5395.72</v>
      </c>
      <c r="E27" s="35">
        <f>+E29</f>
        <v>5</v>
      </c>
      <c r="F27" s="36">
        <v>0</v>
      </c>
      <c r="G27" s="33">
        <f>+H27/E27</f>
        <v>1200</v>
      </c>
      <c r="H27" s="37">
        <f>+H29</f>
        <v>6000</v>
      </c>
    </row>
    <row r="28" spans="1:9" ht="15" customHeight="1" x14ac:dyDescent="0.2">
      <c r="A28" s="32" t="s">
        <v>36</v>
      </c>
      <c r="B28" s="32"/>
      <c r="C28" s="33"/>
      <c r="D28" s="34"/>
      <c r="E28" s="35"/>
      <c r="F28" s="36"/>
      <c r="G28" s="33"/>
      <c r="H28" s="37"/>
    </row>
    <row r="29" spans="1:9" ht="15" customHeight="1" x14ac:dyDescent="0.2">
      <c r="A29" s="52" t="s">
        <v>69</v>
      </c>
      <c r="B29" s="32">
        <v>5</v>
      </c>
      <c r="C29" s="33">
        <f>+D29/B29</f>
        <v>1079.144</v>
      </c>
      <c r="D29" s="34">
        <v>5395.72</v>
      </c>
      <c r="E29" s="35">
        <v>5</v>
      </c>
      <c r="F29" s="36">
        <v>0</v>
      </c>
      <c r="G29" s="33">
        <f>+H29/E29</f>
        <v>1200</v>
      </c>
      <c r="H29" s="37">
        <v>6000</v>
      </c>
    </row>
    <row r="30" spans="1:9" ht="15" customHeight="1" x14ac:dyDescent="0.25">
      <c r="A30" s="38" t="s">
        <v>37</v>
      </c>
      <c r="B30" s="31">
        <f>SUM(B7:B28)</f>
        <v>45</v>
      </c>
      <c r="C30" s="39">
        <f>IFERROR(D30/B30,)</f>
        <v>1008.7937777777778</v>
      </c>
      <c r="D30" s="40">
        <f>SUM(D6:D28)</f>
        <v>45395.72</v>
      </c>
      <c r="E30" s="41">
        <f>SUM(E7:E28)</f>
        <v>65</v>
      </c>
      <c r="F30" s="42">
        <f>SUM(F6:F28)</f>
        <v>0</v>
      </c>
      <c r="G30" s="39">
        <f>IFERROR(H30/(F30+E30),)</f>
        <v>1015.3846153846154</v>
      </c>
      <c r="H30" s="43">
        <f>SUM(H7:H28)</f>
        <v>66000</v>
      </c>
    </row>
    <row r="31" spans="1:9" ht="15" customHeight="1" x14ac:dyDescent="0.25">
      <c r="A31" s="44"/>
      <c r="B31" s="45"/>
      <c r="C31" s="46"/>
      <c r="D31" s="46"/>
      <c r="E31" s="35"/>
      <c r="F31" s="35"/>
      <c r="G31" s="46"/>
      <c r="H31" s="46"/>
    </row>
    <row r="32" spans="1:9" ht="15" customHeight="1" x14ac:dyDescent="0.25">
      <c r="A32" s="47" t="s">
        <v>38</v>
      </c>
      <c r="B32" s="25"/>
      <c r="C32" s="25"/>
      <c r="D32" s="48"/>
      <c r="E32" s="28"/>
      <c r="F32" s="29"/>
      <c r="G32" s="26"/>
      <c r="H32" s="49"/>
      <c r="I32" s="25"/>
    </row>
    <row r="33" spans="1:9" ht="15" customHeight="1" x14ac:dyDescent="0.25">
      <c r="A33" s="82" t="s">
        <v>39</v>
      </c>
      <c r="B33" s="83"/>
      <c r="C33" s="83"/>
      <c r="D33" s="84"/>
      <c r="E33" s="85"/>
      <c r="F33" s="86"/>
      <c r="G33" s="87"/>
      <c r="H33" s="87"/>
      <c r="I33" s="25"/>
    </row>
    <row r="34" spans="1:9" ht="15" customHeight="1" x14ac:dyDescent="0.25">
      <c r="A34" s="50" t="s">
        <v>40</v>
      </c>
      <c r="B34" s="32"/>
      <c r="C34" s="33"/>
      <c r="D34" s="34"/>
      <c r="E34" s="35"/>
      <c r="F34" s="36"/>
      <c r="G34" s="33"/>
      <c r="H34" s="51"/>
      <c r="I34" s="25"/>
    </row>
    <row r="35" spans="1:9" ht="15" customHeight="1" x14ac:dyDescent="0.2">
      <c r="A35" s="25" t="s">
        <v>41</v>
      </c>
      <c r="B35" s="25"/>
      <c r="C35" s="26"/>
      <c r="D35" s="27"/>
      <c r="E35" s="28">
        <v>1</v>
      </c>
      <c r="F35" s="29">
        <v>0</v>
      </c>
      <c r="G35" s="26">
        <f>+H35/E35</f>
        <v>2200</v>
      </c>
      <c r="H35" s="49">
        <v>2200</v>
      </c>
      <c r="I35" s="25"/>
    </row>
    <row r="36" spans="1:9" ht="15" customHeight="1" x14ac:dyDescent="0.2">
      <c r="A36" s="52" t="s">
        <v>42</v>
      </c>
      <c r="B36" s="32">
        <v>1</v>
      </c>
      <c r="C36" s="33">
        <f>+D36/B36</f>
        <v>2054.52</v>
      </c>
      <c r="D36" s="34">
        <v>2054.52</v>
      </c>
      <c r="E36" s="45">
        <v>1</v>
      </c>
      <c r="F36" s="32">
        <v>0</v>
      </c>
      <c r="G36" s="33">
        <f>+H36/E36</f>
        <v>2200</v>
      </c>
      <c r="H36" s="51">
        <v>2200</v>
      </c>
      <c r="I36" s="25"/>
    </row>
    <row r="37" spans="1:9" ht="15" customHeight="1" x14ac:dyDescent="0.2">
      <c r="A37" s="52" t="s">
        <v>43</v>
      </c>
      <c r="B37" s="32"/>
      <c r="C37" s="33"/>
      <c r="D37" s="34"/>
      <c r="E37" s="35"/>
      <c r="F37" s="36"/>
      <c r="G37" s="33"/>
      <c r="H37" s="51"/>
      <c r="I37" s="25"/>
    </row>
    <row r="38" spans="1:9" ht="15" customHeight="1" x14ac:dyDescent="0.2">
      <c r="A38" s="32" t="s">
        <v>44</v>
      </c>
      <c r="B38" s="32"/>
      <c r="C38" s="33"/>
      <c r="D38" s="34"/>
      <c r="E38" s="35"/>
      <c r="F38" s="36"/>
      <c r="G38" s="33"/>
      <c r="H38" s="51"/>
      <c r="I38" s="25"/>
    </row>
    <row r="39" spans="1:9" ht="15" customHeight="1" x14ac:dyDescent="0.2">
      <c r="A39" s="52" t="s">
        <v>45</v>
      </c>
      <c r="B39" s="32"/>
      <c r="C39" s="33"/>
      <c r="D39" s="34"/>
      <c r="E39" s="35"/>
      <c r="F39" s="36"/>
      <c r="G39" s="33"/>
      <c r="H39" s="51"/>
      <c r="I39" s="25"/>
    </row>
    <row r="40" spans="1:9" ht="15" customHeight="1" x14ac:dyDescent="0.2">
      <c r="A40" s="52" t="s">
        <v>46</v>
      </c>
      <c r="B40" s="32">
        <v>8</v>
      </c>
      <c r="C40" s="33">
        <f>+D40/B40</f>
        <v>764.29250000000002</v>
      </c>
      <c r="D40" s="34">
        <v>6114.34</v>
      </c>
      <c r="E40" s="35">
        <v>10</v>
      </c>
      <c r="F40" s="36">
        <v>0</v>
      </c>
      <c r="G40" s="33">
        <f>+H40/E40</f>
        <v>800</v>
      </c>
      <c r="H40" s="51">
        <v>8000</v>
      </c>
      <c r="I40" s="25"/>
    </row>
    <row r="41" spans="1:9" ht="15" customHeight="1" x14ac:dyDescent="0.2">
      <c r="A41" s="52" t="s">
        <v>47</v>
      </c>
      <c r="B41" s="32">
        <v>11</v>
      </c>
      <c r="C41" s="33">
        <f>+D41/B41</f>
        <v>2244.630909090909</v>
      </c>
      <c r="D41" s="34">
        <v>24690.94</v>
      </c>
      <c r="E41" s="35"/>
      <c r="F41" s="36"/>
      <c r="G41" s="33"/>
      <c r="H41" s="51"/>
      <c r="I41" s="25"/>
    </row>
    <row r="42" spans="1:9" ht="15" customHeight="1" x14ac:dyDescent="0.2">
      <c r="A42" s="52" t="s">
        <v>48</v>
      </c>
      <c r="B42" s="32"/>
      <c r="C42" s="33"/>
      <c r="D42" s="34"/>
      <c r="E42" s="35"/>
      <c r="F42" s="36"/>
      <c r="G42" s="33"/>
      <c r="H42" s="51"/>
      <c r="I42" s="25"/>
    </row>
    <row r="43" spans="1:9" ht="15" customHeight="1" x14ac:dyDescent="0.2">
      <c r="A43" s="52" t="s">
        <v>49</v>
      </c>
      <c r="B43" s="32"/>
      <c r="C43" s="33"/>
      <c r="D43" s="34"/>
      <c r="E43" s="35"/>
      <c r="F43" s="36"/>
      <c r="G43" s="33"/>
      <c r="H43" s="51"/>
      <c r="I43" s="25"/>
    </row>
    <row r="44" spans="1:9" ht="15" customHeight="1" x14ac:dyDescent="0.2">
      <c r="A44" s="52" t="s">
        <v>67</v>
      </c>
      <c r="B44" s="32">
        <v>12</v>
      </c>
      <c r="C44" s="33">
        <f>+D44/B44</f>
        <v>3495.6008333333334</v>
      </c>
      <c r="D44" s="34">
        <v>41947.21</v>
      </c>
      <c r="E44" s="35">
        <v>15</v>
      </c>
      <c r="F44" s="36">
        <v>0</v>
      </c>
      <c r="G44" s="33">
        <f>+H44/E44</f>
        <v>3666.6666666666665</v>
      </c>
      <c r="H44" s="37">
        <v>55000</v>
      </c>
    </row>
    <row r="45" spans="1:9" ht="15" customHeight="1" x14ac:dyDescent="0.25">
      <c r="A45" s="53" t="s">
        <v>50</v>
      </c>
      <c r="B45" s="32"/>
      <c r="C45" s="33"/>
      <c r="D45" s="34"/>
      <c r="E45" s="35"/>
      <c r="F45" s="36"/>
      <c r="G45" s="33"/>
      <c r="H45" s="51"/>
      <c r="I45" s="25"/>
    </row>
    <row r="46" spans="1:9" ht="15" customHeight="1" x14ac:dyDescent="0.2">
      <c r="A46" s="54" t="s">
        <v>51</v>
      </c>
      <c r="B46" s="25">
        <v>3</v>
      </c>
      <c r="C46" s="26">
        <f>+D46/B46</f>
        <v>964</v>
      </c>
      <c r="D46" s="27">
        <v>2892</v>
      </c>
      <c r="E46" s="28">
        <v>5</v>
      </c>
      <c r="F46" s="29">
        <v>0</v>
      </c>
      <c r="G46" s="26">
        <f>+H46/E46</f>
        <v>1040</v>
      </c>
      <c r="H46" s="49">
        <v>5200</v>
      </c>
      <c r="I46" s="25"/>
    </row>
    <row r="47" spans="1:9" ht="15" customHeight="1" x14ac:dyDescent="0.2">
      <c r="A47" s="52" t="s">
        <v>52</v>
      </c>
      <c r="B47" s="32">
        <v>7</v>
      </c>
      <c r="C47" s="33">
        <f>+D47/B47</f>
        <v>1352.68</v>
      </c>
      <c r="D47" s="34">
        <v>9468.76</v>
      </c>
      <c r="E47" s="35">
        <v>9</v>
      </c>
      <c r="F47" s="36">
        <v>0</v>
      </c>
      <c r="G47" s="33">
        <f>+H47/E47</f>
        <v>1444.4444444444443</v>
      </c>
      <c r="H47" s="51">
        <v>13000</v>
      </c>
      <c r="I47" s="25"/>
    </row>
    <row r="48" spans="1:9" ht="15" customHeight="1" x14ac:dyDescent="0.2">
      <c r="A48" s="52" t="s">
        <v>53</v>
      </c>
      <c r="B48" s="32"/>
      <c r="C48" s="33"/>
      <c r="D48" s="34"/>
      <c r="E48" s="35"/>
      <c r="F48" s="36"/>
      <c r="G48" s="33"/>
      <c r="H48" s="51"/>
      <c r="I48" s="25"/>
    </row>
    <row r="49" spans="1:9" ht="15" customHeight="1" x14ac:dyDescent="0.2">
      <c r="A49" s="52" t="s">
        <v>65</v>
      </c>
      <c r="B49" s="32">
        <v>476</v>
      </c>
      <c r="C49" s="33">
        <f>+D49/B49</f>
        <v>779.09205882352944</v>
      </c>
      <c r="D49" s="34">
        <v>370847.82</v>
      </c>
      <c r="E49" s="35">
        <v>560</v>
      </c>
      <c r="F49" s="36">
        <v>0</v>
      </c>
      <c r="G49" s="33">
        <f t="shared" ref="G49:G50" si="0">+H49/E49</f>
        <v>892.85714285714289</v>
      </c>
      <c r="H49" s="51">
        <v>500000</v>
      </c>
      <c r="I49" s="25"/>
    </row>
    <row r="50" spans="1:9" ht="15" customHeight="1" x14ac:dyDescent="0.2">
      <c r="A50" s="52" t="s">
        <v>66</v>
      </c>
      <c r="B50" s="32">
        <v>4</v>
      </c>
      <c r="C50" s="33">
        <f>+D50/B50</f>
        <v>2644.92</v>
      </c>
      <c r="D50" s="34">
        <v>10579.68</v>
      </c>
      <c r="E50" s="35">
        <v>4</v>
      </c>
      <c r="F50" s="36">
        <v>0</v>
      </c>
      <c r="G50" s="33">
        <f t="shared" si="0"/>
        <v>2750</v>
      </c>
      <c r="H50" s="51">
        <v>11000</v>
      </c>
      <c r="I50" s="25"/>
    </row>
    <row r="51" spans="1:9" ht="15" customHeight="1" x14ac:dyDescent="0.25">
      <c r="A51" s="53" t="s">
        <v>54</v>
      </c>
      <c r="B51" s="32"/>
      <c r="C51" s="33"/>
      <c r="D51" s="34"/>
      <c r="E51" s="35"/>
      <c r="F51" s="36"/>
      <c r="G51" s="33"/>
      <c r="H51" s="51"/>
      <c r="I51" s="25"/>
    </row>
    <row r="52" spans="1:9" ht="15" customHeight="1" x14ac:dyDescent="0.2">
      <c r="A52" s="54" t="s">
        <v>55</v>
      </c>
      <c r="B52" s="25"/>
      <c r="C52" s="26"/>
      <c r="D52" s="27"/>
      <c r="E52" s="28"/>
      <c r="F52" s="29"/>
      <c r="G52" s="26"/>
      <c r="H52" s="49"/>
      <c r="I52" s="25"/>
    </row>
    <row r="53" spans="1:9" ht="15" customHeight="1" x14ac:dyDescent="0.2">
      <c r="A53" s="52" t="s">
        <v>56</v>
      </c>
      <c r="B53" s="32"/>
      <c r="C53" s="33"/>
      <c r="D53" s="34"/>
      <c r="E53" s="35"/>
      <c r="F53" s="36"/>
      <c r="G53" s="33"/>
      <c r="H53" s="51"/>
      <c r="I53" s="25"/>
    </row>
    <row r="54" spans="1:9" ht="15" customHeight="1" x14ac:dyDescent="0.2">
      <c r="A54" s="52" t="s">
        <v>57</v>
      </c>
      <c r="B54" s="32"/>
      <c r="C54" s="33"/>
      <c r="D54" s="34"/>
      <c r="E54" s="35"/>
      <c r="F54" s="36"/>
      <c r="G54" s="33"/>
      <c r="H54" s="51"/>
      <c r="I54" s="25"/>
    </row>
    <row r="55" spans="1:9" ht="15" customHeight="1" x14ac:dyDescent="0.25">
      <c r="A55" s="50" t="s">
        <v>58</v>
      </c>
      <c r="B55" s="32">
        <f>SUM(B35:B54)+B33</f>
        <v>522</v>
      </c>
      <c r="C55" s="33">
        <f>IFERROR(D55/B55,)</f>
        <v>897.69208812260536</v>
      </c>
      <c r="D55" s="55">
        <f>SUM(D35:D54)+D33</f>
        <v>468595.27</v>
      </c>
      <c r="E55" s="35">
        <f>SUM(E35:E54)+E33</f>
        <v>605</v>
      </c>
      <c r="F55" s="36">
        <f>SUM(F35:F54)+F33</f>
        <v>0</v>
      </c>
      <c r="G55" s="33">
        <f>IFERROR(H55/(F55+E55),)</f>
        <v>986.11570247933889</v>
      </c>
      <c r="H55" s="56">
        <f>SUM(H35:H54)+H33</f>
        <v>596600</v>
      </c>
      <c r="I55" s="25" t="s">
        <v>59</v>
      </c>
    </row>
    <row r="56" spans="1:9" ht="15" customHeight="1" x14ac:dyDescent="0.25">
      <c r="A56" s="50" t="s">
        <v>60</v>
      </c>
      <c r="B56" s="32">
        <f>B55+B30</f>
        <v>567</v>
      </c>
      <c r="C56" s="33">
        <f>IFERROR(D56/B56,)</f>
        <v>906.50968253968256</v>
      </c>
      <c r="D56" s="40">
        <f>D55+D30</f>
        <v>513990.99</v>
      </c>
      <c r="E56" s="35">
        <f>E55+E30</f>
        <v>670</v>
      </c>
      <c r="F56" s="36">
        <f>F55+F30</f>
        <v>0</v>
      </c>
      <c r="G56" s="33">
        <f>IFERROR(H56/(F56+E56),)</f>
        <v>988.95522388059703</v>
      </c>
      <c r="H56" s="57">
        <f>H55+H30</f>
        <v>662600</v>
      </c>
      <c r="I56" s="25" t="s">
        <v>9</v>
      </c>
    </row>
    <row r="57" spans="1:9" ht="15" customHeight="1" x14ac:dyDescent="0.2">
      <c r="A57" s="45"/>
      <c r="B57" s="45"/>
      <c r="C57" s="45"/>
      <c r="D57" s="45"/>
      <c r="E57" s="45"/>
      <c r="F57" s="45"/>
      <c r="G57" s="45"/>
      <c r="H57" s="45"/>
    </row>
    <row r="58" spans="1:9" ht="15" customHeight="1" x14ac:dyDescent="0.2">
      <c r="A58" s="14" t="s">
        <v>71</v>
      </c>
    </row>
    <row r="59" spans="1:9" ht="15" customHeight="1" x14ac:dyDescent="0.2">
      <c r="A59" s="14" t="s">
        <v>70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D448-EE9D-4F1D-9CB6-578750FDCF91}">
  <sheetPr>
    <pageSetUpPr fitToPage="1"/>
  </sheetPr>
  <dimension ref="A1:H37"/>
  <sheetViews>
    <sheetView workbookViewId="0">
      <pane ySplit="6" topLeftCell="A7" activePane="bottomLeft" state="frozen"/>
      <selection activeCell="G14" sqref="G14"/>
      <selection pane="bottomLeft" activeCell="A7" sqref="A7"/>
    </sheetView>
  </sheetViews>
  <sheetFormatPr defaultColWidth="9.140625" defaultRowHeight="15" x14ac:dyDescent="0.2"/>
  <cols>
    <col min="1" max="1" width="38.7109375" style="65" customWidth="1"/>
    <col min="2" max="2" width="13.5703125" style="65" customWidth="1"/>
    <col min="3" max="3" width="19.5703125" style="65" customWidth="1"/>
    <col min="4" max="4" width="17.28515625" style="65" customWidth="1"/>
    <col min="5" max="5" width="14.140625" style="65" customWidth="1"/>
    <col min="6" max="6" width="15.140625" style="65" customWidth="1"/>
    <col min="7" max="7" width="18.140625" style="65" customWidth="1"/>
    <col min="8" max="8" width="16.28515625" style="65" customWidth="1"/>
    <col min="9" max="16384" width="9.140625" style="65"/>
  </cols>
  <sheetData>
    <row r="1" spans="1:8" s="62" customFormat="1" ht="20.25" customHeight="1" x14ac:dyDescent="0.45">
      <c r="A1" s="58" t="s">
        <v>0</v>
      </c>
      <c r="B1" s="59"/>
      <c r="C1" s="58" t="s">
        <v>1</v>
      </c>
      <c r="D1" s="59"/>
      <c r="E1" s="3" t="s">
        <v>64</v>
      </c>
      <c r="F1" s="61"/>
      <c r="G1" s="60"/>
      <c r="H1" s="61"/>
    </row>
    <row r="2" spans="1:8" s="62" customFormat="1" ht="21" customHeight="1" x14ac:dyDescent="0.45">
      <c r="A2" s="58" t="s">
        <v>61</v>
      </c>
      <c r="B2" s="59"/>
      <c r="C2" s="59"/>
      <c r="D2" s="59"/>
      <c r="E2" s="59"/>
      <c r="F2" s="59"/>
      <c r="G2" s="59"/>
      <c r="H2" s="59"/>
    </row>
    <row r="3" spans="1:8" s="62" customFormat="1" ht="21" customHeight="1" x14ac:dyDescent="0.45">
      <c r="A3" s="58"/>
      <c r="B3" s="59"/>
      <c r="C3" s="59"/>
      <c r="D3" s="59"/>
      <c r="E3" s="59"/>
      <c r="F3" s="59"/>
      <c r="G3" s="59"/>
      <c r="H3" s="59"/>
    </row>
    <row r="4" spans="1:8" ht="21" customHeight="1" thickBot="1" x14ac:dyDescent="0.3">
      <c r="A4" s="63" t="s">
        <v>62</v>
      </c>
      <c r="B4" s="64"/>
      <c r="C4" s="64"/>
      <c r="D4" s="64"/>
      <c r="E4" s="64"/>
      <c r="F4" s="64"/>
      <c r="G4" s="64"/>
      <c r="H4" s="64"/>
    </row>
    <row r="5" spans="1:8" ht="21" customHeight="1" thickTop="1" x14ac:dyDescent="0.25">
      <c r="A5" s="66"/>
      <c r="B5" s="67" t="s">
        <v>4</v>
      </c>
      <c r="C5" s="67" t="s">
        <v>5</v>
      </c>
      <c r="D5" s="68" t="s">
        <v>6</v>
      </c>
      <c r="E5" s="69" t="s">
        <v>4</v>
      </c>
      <c r="F5" s="70" t="s">
        <v>7</v>
      </c>
      <c r="G5" s="67" t="s">
        <v>5</v>
      </c>
      <c r="H5" s="71" t="s">
        <v>8</v>
      </c>
    </row>
    <row r="6" spans="1:8" ht="15.75" x14ac:dyDescent="0.25">
      <c r="A6" s="72" t="s">
        <v>63</v>
      </c>
      <c r="B6" s="73" t="s">
        <v>7</v>
      </c>
      <c r="C6" s="74" t="s">
        <v>10</v>
      </c>
      <c r="D6" s="75" t="s">
        <v>11</v>
      </c>
      <c r="E6" s="76" t="s">
        <v>12</v>
      </c>
      <c r="F6" s="74" t="s">
        <v>13</v>
      </c>
      <c r="G6" s="74" t="s">
        <v>10</v>
      </c>
      <c r="H6" s="74" t="s">
        <v>14</v>
      </c>
    </row>
    <row r="7" spans="1:8" x14ac:dyDescent="0.2">
      <c r="A7" s="77" t="s">
        <v>72</v>
      </c>
      <c r="B7" s="78">
        <v>5</v>
      </c>
      <c r="C7" s="77">
        <v>1079.144</v>
      </c>
      <c r="D7" s="79">
        <v>5395.72</v>
      </c>
      <c r="E7" s="80">
        <v>5</v>
      </c>
      <c r="F7" s="78">
        <v>0</v>
      </c>
      <c r="G7" s="81">
        <v>1200</v>
      </c>
      <c r="H7" s="81">
        <v>6000</v>
      </c>
    </row>
    <row r="8" spans="1:8" x14ac:dyDescent="0.2">
      <c r="A8" s="77"/>
      <c r="B8" s="78"/>
      <c r="C8" s="77"/>
      <c r="D8" s="79"/>
      <c r="E8" s="80"/>
      <c r="F8" s="78"/>
      <c r="G8" s="81"/>
      <c r="H8" s="81"/>
    </row>
    <row r="9" spans="1:8" x14ac:dyDescent="0.2">
      <c r="A9" s="77"/>
      <c r="B9" s="78"/>
      <c r="C9" s="77"/>
      <c r="D9" s="79"/>
      <c r="E9" s="80"/>
      <c r="F9" s="78"/>
      <c r="G9" s="81"/>
      <c r="H9" s="81"/>
    </row>
    <row r="10" spans="1:8" x14ac:dyDescent="0.2">
      <c r="A10" s="77"/>
      <c r="B10" s="78"/>
      <c r="C10" s="77"/>
      <c r="D10" s="79"/>
      <c r="E10" s="80"/>
      <c r="F10" s="78"/>
      <c r="G10" s="81"/>
      <c r="H10" s="81"/>
    </row>
    <row r="11" spans="1:8" x14ac:dyDescent="0.2">
      <c r="A11" s="77"/>
      <c r="B11" s="78"/>
      <c r="C11" s="77"/>
      <c r="D11" s="79"/>
      <c r="E11" s="80"/>
      <c r="F11" s="78"/>
      <c r="G11" s="81"/>
      <c r="H11" s="81"/>
    </row>
    <row r="12" spans="1:8" x14ac:dyDescent="0.2">
      <c r="A12" s="77"/>
      <c r="B12" s="78"/>
      <c r="C12" s="77"/>
      <c r="D12" s="79"/>
      <c r="E12" s="80"/>
      <c r="F12" s="78"/>
      <c r="G12" s="81"/>
      <c r="H12" s="81"/>
    </row>
    <row r="13" spans="1:8" x14ac:dyDescent="0.2">
      <c r="A13" s="77"/>
      <c r="B13" s="78"/>
      <c r="C13" s="77"/>
      <c r="D13" s="79"/>
      <c r="E13" s="80"/>
      <c r="F13" s="78"/>
      <c r="G13" s="81"/>
      <c r="H13" s="81"/>
    </row>
    <row r="14" spans="1:8" x14ac:dyDescent="0.2">
      <c r="A14" s="77"/>
      <c r="B14" s="78"/>
      <c r="C14" s="77"/>
      <c r="D14" s="79"/>
      <c r="E14" s="80"/>
      <c r="F14" s="78"/>
      <c r="G14" s="81"/>
      <c r="H14" s="81"/>
    </row>
    <row r="15" spans="1:8" x14ac:dyDescent="0.2">
      <c r="A15" s="77"/>
      <c r="B15" s="78"/>
      <c r="C15" s="77"/>
      <c r="D15" s="79"/>
      <c r="E15" s="80"/>
      <c r="F15" s="78"/>
      <c r="G15" s="81"/>
      <c r="H15" s="81"/>
    </row>
    <row r="16" spans="1:8" x14ac:dyDescent="0.2">
      <c r="A16" s="77"/>
      <c r="B16" s="78"/>
      <c r="C16" s="77"/>
      <c r="D16" s="79"/>
      <c r="E16" s="80"/>
      <c r="F16" s="78"/>
      <c r="G16" s="81"/>
      <c r="H16" s="81"/>
    </row>
    <row r="17" spans="1:8" x14ac:dyDescent="0.2">
      <c r="A17" s="77"/>
      <c r="B17" s="78"/>
      <c r="C17" s="77"/>
      <c r="D17" s="79"/>
      <c r="E17" s="80"/>
      <c r="F17" s="78"/>
      <c r="G17" s="81"/>
      <c r="H17" s="81"/>
    </row>
    <row r="18" spans="1:8" x14ac:dyDescent="0.2">
      <c r="A18" s="77"/>
      <c r="B18" s="78"/>
      <c r="C18" s="77"/>
      <c r="D18" s="79"/>
      <c r="E18" s="80"/>
      <c r="F18" s="78"/>
      <c r="G18" s="81"/>
      <c r="H18" s="81"/>
    </row>
    <row r="19" spans="1:8" x14ac:dyDescent="0.2">
      <c r="A19" s="77"/>
      <c r="B19" s="78"/>
      <c r="C19" s="77"/>
      <c r="D19" s="79"/>
      <c r="E19" s="80"/>
      <c r="F19" s="78"/>
      <c r="G19" s="81"/>
      <c r="H19" s="81"/>
    </row>
    <row r="20" spans="1:8" x14ac:dyDescent="0.2">
      <c r="A20" s="77"/>
      <c r="B20" s="78"/>
      <c r="C20" s="77"/>
      <c r="D20" s="79"/>
      <c r="E20" s="80"/>
      <c r="F20" s="78"/>
      <c r="G20" s="81"/>
      <c r="H20" s="81"/>
    </row>
    <row r="21" spans="1:8" x14ac:dyDescent="0.2">
      <c r="A21" s="77"/>
      <c r="B21" s="78"/>
      <c r="C21" s="77"/>
      <c r="D21" s="79"/>
      <c r="E21" s="80"/>
      <c r="F21" s="78"/>
      <c r="G21" s="81"/>
      <c r="H21" s="81"/>
    </row>
    <row r="22" spans="1:8" x14ac:dyDescent="0.2">
      <c r="A22" s="77"/>
      <c r="B22" s="78"/>
      <c r="C22" s="77"/>
      <c r="D22" s="79"/>
      <c r="E22" s="80"/>
      <c r="F22" s="78"/>
      <c r="G22" s="81"/>
      <c r="H22" s="81"/>
    </row>
    <row r="23" spans="1:8" x14ac:dyDescent="0.2">
      <c r="A23" s="77"/>
      <c r="B23" s="78"/>
      <c r="C23" s="77"/>
      <c r="D23" s="79"/>
      <c r="E23" s="80"/>
      <c r="F23" s="78"/>
      <c r="G23" s="81"/>
      <c r="H23" s="81"/>
    </row>
    <row r="24" spans="1:8" x14ac:dyDescent="0.2">
      <c r="A24" s="77"/>
      <c r="B24" s="78"/>
      <c r="C24" s="77"/>
      <c r="D24" s="79"/>
      <c r="E24" s="80"/>
      <c r="F24" s="78"/>
      <c r="G24" s="81"/>
      <c r="H24" s="81"/>
    </row>
    <row r="25" spans="1:8" x14ac:dyDescent="0.2">
      <c r="A25" s="77"/>
      <c r="B25" s="78"/>
      <c r="C25" s="77"/>
      <c r="D25" s="79"/>
      <c r="E25" s="80"/>
      <c r="F25" s="78"/>
      <c r="G25" s="81"/>
      <c r="H25" s="81"/>
    </row>
    <row r="26" spans="1:8" x14ac:dyDescent="0.2">
      <c r="A26" s="77"/>
      <c r="B26" s="78"/>
      <c r="C26" s="77"/>
      <c r="D26" s="79"/>
      <c r="E26" s="80"/>
      <c r="F26" s="78"/>
      <c r="G26" s="81"/>
      <c r="H26" s="81"/>
    </row>
    <row r="27" spans="1:8" x14ac:dyDescent="0.2">
      <c r="A27" s="77"/>
      <c r="B27" s="78"/>
      <c r="C27" s="77"/>
      <c r="D27" s="79"/>
      <c r="E27" s="80"/>
      <c r="F27" s="78"/>
      <c r="G27" s="81"/>
      <c r="H27" s="81"/>
    </row>
    <row r="28" spans="1:8" x14ac:dyDescent="0.2">
      <c r="A28" s="77"/>
      <c r="B28" s="78"/>
      <c r="C28" s="77"/>
      <c r="D28" s="79"/>
      <c r="E28" s="80"/>
      <c r="F28" s="78"/>
      <c r="G28" s="81"/>
      <c r="H28" s="81"/>
    </row>
    <row r="29" spans="1:8" x14ac:dyDescent="0.2">
      <c r="A29" s="77"/>
      <c r="B29" s="78"/>
      <c r="C29" s="77"/>
      <c r="D29" s="79"/>
      <c r="E29" s="80"/>
      <c r="F29" s="78"/>
      <c r="G29" s="81"/>
      <c r="H29" s="81"/>
    </row>
    <row r="30" spans="1:8" x14ac:dyDescent="0.2">
      <c r="A30" s="77"/>
      <c r="B30" s="78"/>
      <c r="C30" s="77"/>
      <c r="D30" s="79"/>
      <c r="E30" s="80"/>
      <c r="F30" s="78"/>
      <c r="G30" s="81"/>
      <c r="H30" s="81"/>
    </row>
    <row r="31" spans="1:8" x14ac:dyDescent="0.2">
      <c r="A31" s="77"/>
      <c r="B31" s="78"/>
      <c r="C31" s="77"/>
      <c r="D31" s="79"/>
      <c r="E31" s="80"/>
      <c r="F31" s="78"/>
      <c r="G31" s="81"/>
      <c r="H31" s="81"/>
    </row>
    <row r="32" spans="1:8" x14ac:dyDescent="0.2">
      <c r="A32" s="77"/>
      <c r="B32" s="78"/>
      <c r="C32" s="77"/>
      <c r="D32" s="79"/>
      <c r="E32" s="80"/>
      <c r="F32" s="78"/>
      <c r="G32" s="81"/>
      <c r="H32" s="81"/>
    </row>
    <row r="33" spans="1:8" x14ac:dyDescent="0.2">
      <c r="A33" s="77"/>
      <c r="B33" s="78"/>
      <c r="C33" s="77"/>
      <c r="D33" s="79"/>
      <c r="E33" s="80"/>
      <c r="F33" s="78"/>
      <c r="G33" s="81"/>
      <c r="H33" s="81"/>
    </row>
    <row r="34" spans="1:8" x14ac:dyDescent="0.2">
      <c r="A34" s="77"/>
      <c r="B34" s="78"/>
      <c r="C34" s="77"/>
      <c r="D34" s="79"/>
      <c r="E34" s="80"/>
      <c r="F34" s="78"/>
      <c r="G34" s="81"/>
      <c r="H34" s="81"/>
    </row>
    <row r="35" spans="1:8" x14ac:dyDescent="0.2">
      <c r="A35" s="77"/>
      <c r="B35" s="78"/>
      <c r="C35" s="77"/>
      <c r="D35" s="79"/>
      <c r="E35" s="80"/>
      <c r="F35" s="78"/>
      <c r="G35" s="81"/>
      <c r="H35" s="81"/>
    </row>
    <row r="36" spans="1:8" x14ac:dyDescent="0.2">
      <c r="A36" s="77"/>
      <c r="B36" s="78"/>
      <c r="C36" s="77"/>
      <c r="D36" s="79"/>
      <c r="E36" s="80"/>
      <c r="F36" s="78"/>
      <c r="G36" s="81"/>
      <c r="H36" s="81"/>
    </row>
    <row r="37" spans="1:8" x14ac:dyDescent="0.2">
      <c r="A37" s="77"/>
      <c r="B37" s="78"/>
      <c r="C37" s="77"/>
      <c r="D37" s="79"/>
      <c r="E37" s="80"/>
      <c r="F37" s="78"/>
      <c r="G37" s="81"/>
      <c r="H37" s="81"/>
    </row>
  </sheetData>
  <pageMargins left="0.25" right="0.25" top="0.75" bottom="0.75" header="0.3" footer="0.3"/>
  <pageSetup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3" ma:contentTypeDescription="Create a new document." ma:contentTypeScope="" ma:versionID="e5b6abdd16d2bdd6676898f563ec04bf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64c3639e2f3288532e071d65542611d6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D3FDFC-80B7-4E5C-852C-2D318617EAD4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customXml/itemProps2.xml><?xml version="1.0" encoding="utf-8"?>
<ds:datastoreItem xmlns:ds="http://schemas.openxmlformats.org/officeDocument/2006/customXml" ds:itemID="{CF170E8A-13C4-4A6F-8519-7DC26AB8A2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628CC5-4CC6-40D9-A226-AE346EDEA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BOR-5</vt:lpstr>
      <vt:lpstr>BOR-5A</vt:lpstr>
      <vt:lpstr>'BOR-5A'!Print_Area</vt:lpstr>
      <vt:lpstr>Print_Area</vt:lpstr>
      <vt:lpstr>'BOR-5'!Print_Titles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Jena Faciane</dc:creator>
  <cp:lastModifiedBy>Jena Faciane</cp:lastModifiedBy>
  <cp:lastPrinted>2023-09-21T17:05:23Z</cp:lastPrinted>
  <dcterms:created xsi:type="dcterms:W3CDTF">2023-08-10T22:03:41Z</dcterms:created>
  <dcterms:modified xsi:type="dcterms:W3CDTF">2023-09-21T17:07:09Z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</Properties>
</file>